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<sst xmlns="http://schemas.openxmlformats.org/spreadsheetml/2006/main" count="287" uniqueCount="89">
  <si>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</si>
  <si>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</si>
  <si>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</si>
  <si>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</si>
  <si>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</si>
  <si>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</si>
  <si>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</si>
  <si>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</si>
  <si>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繰河床　第5073号</t>
  </si>
  <si>
    <t xml:space="preserve">　工事名</t>
  </si>
  <si>
    <t>浅瀬石川河床整理工事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</si>
  <si>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</si>
  <si>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</si>
  <si>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</si>
  <si>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</si>
  <si>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</si>
  <si>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</si>
  <si>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</si>
  <si>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</si>
  <si>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</si>
  <si>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</si>
  <si>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</si>
  <si>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</si>
  <si>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河川工事</t>
  </si>
  <si>
    <t/>
  </si>
  <si>
    <t>式</t>
  </si>
  <si>
    <t>河川土工</t>
  </si>
  <si>
    <t>掘削工</t>
  </si>
  <si>
    <t>掘削</t>
  </si>
  <si>
    <t>m3</t>
  </si>
  <si>
    <t>土砂等運搬</t>
  </si>
  <si>
    <t>積込</t>
  </si>
  <si>
    <t>残土処理工</t>
  </si>
  <si>
    <t>建設残土</t>
  </si>
  <si>
    <t>雑木伐採工</t>
  </si>
  <si>
    <t>伐木除根工</t>
  </si>
  <si>
    <t>伐木・伐竹</t>
  </si>
  <si>
    <t>m2</t>
  </si>
  <si>
    <t>集積積込</t>
  </si>
  <si>
    <t>運搬</t>
  </si>
  <si>
    <t>仮設工</t>
  </si>
  <si>
    <t>路側防護柵工（敷設替工）</t>
  </si>
  <si>
    <t>転落防止柵敷設替工</t>
  </si>
  <si>
    <t>H=1.1m</t>
  </si>
  <si>
    <t>ｍ</t>
  </si>
  <si>
    <t>基礎材</t>
  </si>
  <si>
    <t>防護柵撤去工（敷設替工）</t>
  </si>
  <si>
    <t>転落防止柵</t>
  </si>
  <si>
    <t>工事用道路工</t>
  </si>
  <si>
    <t>工事用道路盛土</t>
  </si>
  <si>
    <t>工事用道路掘削</t>
  </si>
  <si>
    <t>敷鉄板</t>
  </si>
  <si>
    <t>22×1524×3048　　6096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</si>
  <si>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</si>
  <si>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</si>
  <si>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</si>
  <si>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</si>
  <si>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</si>
  <si>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</si>
  <si>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</si>
  <si>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</si>
  <si>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仮設材運搬費</t>
  </si>
  <si>
    <t>t</t>
  </si>
  <si>
    <t>準備費</t>
  </si>
  <si>
    <t>木根等処分費＊</t>
  </si>
  <si>
    <t>ｔ</t>
  </si>
  <si>
    <t>技術管理費</t>
  </si>
  <si>
    <t>ｼｽﾃﾑ初期費(ICT)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</si>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</sst>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G23+G47+G62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G26+G38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29</v>
      </c>
      <c r="F31" s="23" t="n">
        <v>3400.0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30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29</v>
      </c>
      <c r="F34" s="23" t="n">
        <v>3400.0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31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29</v>
      </c>
      <c r="F37" s="23" t="n">
        <v>3400.0</v>
      </c>
      <c r="G37" s="27"/>
      <c r="H37" s="29"/>
      <c r="J37" s="30"/>
      <c r="K37" s="31"/>
    </row>
    <row r="38" ht="15.0" customHeight="true">
      <c r="A38" s="14"/>
      <c r="B38" s="15"/>
      <c r="C38" s="15" t="s">
        <v>32</v>
      </c>
      <c r="D38" s="16"/>
      <c r="E38" s="20"/>
      <c r="F38" s="22"/>
      <c r="G38" s="26">
        <f>G41+G44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30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29</v>
      </c>
      <c r="F43" s="23" t="n">
        <v>3400.0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33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29</v>
      </c>
      <c r="F46" s="23" t="n">
        <v>3400.0</v>
      </c>
      <c r="G46" s="27"/>
      <c r="H46" s="29"/>
      <c r="J46" s="30"/>
      <c r="K46" s="31"/>
    </row>
    <row r="47" ht="15.0" customHeight="true">
      <c r="A47" s="14"/>
      <c r="B47" s="15" t="s">
        <v>34</v>
      </c>
      <c r="C47" s="15"/>
      <c r="D47" s="16"/>
      <c r="E47" s="20"/>
      <c r="F47" s="22"/>
      <c r="G47" s="26">
        <f>G50</f>
      </c>
      <c r="H47" s="28" t="s">
        <v>24</v>
      </c>
      <c r="J47" s="30" t="n">
        <v>10.0</v>
      </c>
      <c r="K47" s="31" t="n">
        <v>2.0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 t="s">
        <v>35</v>
      </c>
      <c r="D50" s="16"/>
      <c r="E50" s="20"/>
      <c r="F50" s="22"/>
      <c r="G50" s="26">
        <f>G53+G56+G59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36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37</v>
      </c>
      <c r="F55" s="23" t="n">
        <v>600.0</v>
      </c>
      <c r="G55" s="27"/>
      <c r="H55" s="29"/>
      <c r="J55" s="30"/>
      <c r="K55" s="31"/>
    </row>
    <row r="56" ht="15.0" customHeight="true">
      <c r="A56" s="14"/>
      <c r="B56" s="15"/>
      <c r="C56" s="15"/>
      <c r="D56" s="16" t="s">
        <v>38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37</v>
      </c>
      <c r="F58" s="23" t="n">
        <v>600.0</v>
      </c>
      <c r="G58" s="27"/>
      <c r="H58" s="29"/>
      <c r="J58" s="30"/>
      <c r="K58" s="31"/>
    </row>
    <row r="59" ht="15.0" customHeight="true">
      <c r="A59" s="14"/>
      <c r="B59" s="15"/>
      <c r="C59" s="15"/>
      <c r="D59" s="16" t="s">
        <v>39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29</v>
      </c>
      <c r="F61" s="23" t="n">
        <v>15.0</v>
      </c>
      <c r="G61" s="27"/>
      <c r="H61" s="29"/>
      <c r="J61" s="30"/>
      <c r="K61" s="31"/>
    </row>
    <row r="62" ht="15.0" customHeight="true">
      <c r="A62" s="14"/>
      <c r="B62" s="15" t="s">
        <v>40</v>
      </c>
      <c r="C62" s="15"/>
      <c r="D62" s="16"/>
      <c r="E62" s="20"/>
      <c r="F62" s="22"/>
      <c r="G62" s="26">
        <f>G65+G74+G80+G92</f>
      </c>
      <c r="H62" s="28" t="s">
        <v>24</v>
      </c>
      <c r="J62" s="30" t="n">
        <v>15.0</v>
      </c>
      <c r="K62" s="31" t="n">
        <v>2.0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 t="s">
        <v>41</v>
      </c>
      <c r="D65" s="16"/>
      <c r="E65" s="20"/>
      <c r="F65" s="22"/>
      <c r="G65" s="26">
        <f>G68+G71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42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 t="s">
        <v>43</v>
      </c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44</v>
      </c>
      <c r="F70" s="23" t="n">
        <v>8.0</v>
      </c>
      <c r="G70" s="27"/>
      <c r="H70" s="29"/>
      <c r="J70" s="30"/>
      <c r="K70" s="31"/>
    </row>
    <row r="71" ht="15.0" customHeight="true">
      <c r="A71" s="14"/>
      <c r="B71" s="15"/>
      <c r="C71" s="15"/>
      <c r="D71" s="16" t="s">
        <v>45</v>
      </c>
      <c r="E71" s="20"/>
      <c r="F71" s="24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4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29</v>
      </c>
      <c r="F73" s="25" t="n">
        <v>0.8</v>
      </c>
      <c r="G73" s="27"/>
      <c r="H73" s="29"/>
      <c r="J73" s="30"/>
      <c r="K73" s="31"/>
    </row>
    <row r="74" ht="15.0" customHeight="true">
      <c r="A74" s="14"/>
      <c r="B74" s="15"/>
      <c r="C74" s="15" t="s">
        <v>46</v>
      </c>
      <c r="D74" s="16"/>
      <c r="E74" s="20"/>
      <c r="F74" s="22"/>
      <c r="G74" s="26">
        <f>G77</f>
      </c>
      <c r="H74" s="28" t="s">
        <v>24</v>
      </c>
      <c r="J74" s="30" t="n">
        <v>19.0</v>
      </c>
      <c r="K74" s="31" t="n">
        <v>3.0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/>
      <c r="D77" s="16" t="s">
        <v>47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 t="s">
        <v>43</v>
      </c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44</v>
      </c>
      <c r="F79" s="23" t="n">
        <v>8.0</v>
      </c>
      <c r="G79" s="27"/>
      <c r="H79" s="29"/>
      <c r="J79" s="30"/>
      <c r="K79" s="31"/>
    </row>
    <row r="80" ht="15.0" customHeight="true">
      <c r="A80" s="14"/>
      <c r="B80" s="15"/>
      <c r="C80" s="15" t="s">
        <v>48</v>
      </c>
      <c r="D80" s="16"/>
      <c r="E80" s="20"/>
      <c r="F80" s="22"/>
      <c r="G80" s="26">
        <f>G83+G86+G89</f>
      </c>
      <c r="H80" s="28" t="s">
        <v>24</v>
      </c>
      <c r="J80" s="30" t="n">
        <v>21.0</v>
      </c>
      <c r="K80" s="31" t="n">
        <v>3.0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/>
      <c r="D83" s="16" t="s">
        <v>49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29</v>
      </c>
      <c r="F85" s="23" t="n">
        <v>750.0</v>
      </c>
      <c r="G85" s="27"/>
      <c r="H85" s="29"/>
      <c r="J85" s="30"/>
      <c r="K85" s="31"/>
    </row>
    <row r="86" ht="15.0" customHeight="true">
      <c r="A86" s="14"/>
      <c r="B86" s="15"/>
      <c r="C86" s="15"/>
      <c r="D86" s="16" t="s">
        <v>50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29</v>
      </c>
      <c r="F88" s="23" t="n">
        <v>750.0</v>
      </c>
      <c r="G88" s="27"/>
      <c r="H88" s="29"/>
      <c r="J88" s="30"/>
      <c r="K88" s="31"/>
    </row>
    <row r="89" ht="15.0" customHeight="true">
      <c r="A89" s="14"/>
      <c r="B89" s="15"/>
      <c r="C89" s="15"/>
      <c r="D89" s="16" t="s">
        <v>51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 t="s">
        <v>52</v>
      </c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37</v>
      </c>
      <c r="F91" s="23" t="n">
        <v>27.0</v>
      </c>
      <c r="G91" s="27"/>
      <c r="H91" s="29"/>
      <c r="J91" s="30"/>
      <c r="K91" s="31"/>
    </row>
    <row r="92" ht="15.0" customHeight="true">
      <c r="A92" s="14"/>
      <c r="B92" s="15"/>
      <c r="C92" s="15" t="s">
        <v>32</v>
      </c>
      <c r="D92" s="16"/>
      <c r="E92" s="20"/>
      <c r="F92" s="22"/>
      <c r="G92" s="26">
        <f>G95+G98</f>
      </c>
      <c r="H92" s="28" t="s">
        <v>24</v>
      </c>
      <c r="J92" s="30" t="n">
        <v>25.0</v>
      </c>
      <c r="K92" s="31" t="n">
        <v>3.0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/>
      <c r="C95" s="15"/>
      <c r="D95" s="16" t="s">
        <v>30</v>
      </c>
      <c r="E95" s="20"/>
      <c r="F95" s="22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29</v>
      </c>
      <c r="F97" s="23" t="n">
        <v>750.0</v>
      </c>
      <c r="G97" s="27"/>
      <c r="H97" s="29"/>
      <c r="J97" s="30"/>
      <c r="K97" s="31"/>
    </row>
    <row r="98" ht="15.0" customHeight="true">
      <c r="A98" s="14"/>
      <c r="B98" s="15"/>
      <c r="C98" s="15"/>
      <c r="D98" s="16" t="s">
        <v>33</v>
      </c>
      <c r="E98" s="20"/>
      <c r="F98" s="22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29</v>
      </c>
      <c r="F100" s="23" t="n">
        <v>750.0</v>
      </c>
      <c r="G100" s="27"/>
      <c r="H100" s="29"/>
      <c r="J100" s="30"/>
      <c r="K100" s="31"/>
    </row>
    <row r="101" ht="15.0" customHeight="true">
      <c r="A101" s="14" t="s">
        <v>53</v>
      </c>
      <c r="B101" s="15"/>
      <c r="C101" s="15"/>
      <c r="D101" s="16"/>
      <c r="E101" s="20"/>
      <c r="F101" s="22"/>
      <c r="G101" s="26">
        <f>G23+G47+G62</f>
      </c>
      <c r="H101" s="28" t="s">
        <v>24</v>
      </c>
      <c r="J101" s="30" t="n">
        <v>28.0</v>
      </c>
      <c r="K101" s="31" t="n">
        <v>20.0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 t="s">
        <v>54</v>
      </c>
      <c r="C104" s="15"/>
      <c r="D104" s="16"/>
      <c r="E104" s="20"/>
      <c r="F104" s="22"/>
      <c r="G104" s="27"/>
      <c r="H104" s="28" t="s">
        <v>24</v>
      </c>
      <c r="J104" s="30" t="n">
        <v>29.0</v>
      </c>
      <c r="K104" s="31" t="s">
        <v>55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/>
      <c r="B107" s="15" t="s">
        <v>56</v>
      </c>
      <c r="C107" s="15"/>
      <c r="D107" s="16"/>
      <c r="E107" s="20"/>
      <c r="F107" s="22"/>
      <c r="G107" s="27"/>
      <c r="H107" s="28" t="s">
        <v>24</v>
      </c>
      <c r="J107" s="30" t="n">
        <v>30.0</v>
      </c>
      <c r="K107" s="31" t="s">
        <v>57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 t="s">
        <v>58</v>
      </c>
      <c r="B110" s="15"/>
      <c r="C110" s="15"/>
      <c r="D110" s="16"/>
      <c r="E110" s="20"/>
      <c r="F110" s="22"/>
      <c r="G110" s="26">
        <f>G113+G140</f>
      </c>
      <c r="H110" s="28" t="s">
        <v>24</v>
      </c>
      <c r="J110" s="30" t="n">
        <v>31.0</v>
      </c>
      <c r="K110" s="31" t="n">
        <v>200.0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 t="s">
        <v>59</v>
      </c>
      <c r="C113" s="15"/>
      <c r="D113" s="16"/>
      <c r="E113" s="20"/>
      <c r="F113" s="22"/>
      <c r="G113" s="26">
        <f>G116+G122+G128+G134</f>
      </c>
      <c r="H113" s="28" t="s">
        <v>24</v>
      </c>
      <c r="J113" s="30" t="n">
        <v>32.0</v>
      </c>
      <c r="K113" s="31" t="n">
        <v>2.0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/>
      <c r="C116" s="15" t="s">
        <v>60</v>
      </c>
      <c r="D116" s="16"/>
      <c r="E116" s="20"/>
      <c r="F116" s="22"/>
      <c r="G116" s="26">
        <f>G119</f>
      </c>
      <c r="H116" s="28" t="s">
        <v>24</v>
      </c>
      <c r="J116" s="30" t="n">
        <v>33.0</v>
      </c>
      <c r="K116" s="31" t="n">
        <v>3.0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14"/>
      <c r="B119" s="15"/>
      <c r="C119" s="15"/>
      <c r="D119" s="16" t="s">
        <v>61</v>
      </c>
      <c r="E119" s="20"/>
      <c r="F119" s="22"/>
      <c r="G119" s="27"/>
      <c r="H119" s="28" t="s">
        <v>24</v>
      </c>
      <c r="J119" s="30" t="n">
        <v>34.0</v>
      </c>
      <c r="K119" s="31" t="n">
        <v>4.0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62</v>
      </c>
      <c r="F121" s="23" t="n">
        <v>5.0</v>
      </c>
      <c r="G121" s="27"/>
      <c r="H121" s="29"/>
      <c r="J121" s="30"/>
      <c r="K121" s="31"/>
    </row>
    <row r="122" ht="15.0" customHeight="true">
      <c r="A122" s="14"/>
      <c r="B122" s="15"/>
      <c r="C122" s="15" t="s">
        <v>63</v>
      </c>
      <c r="D122" s="16"/>
      <c r="E122" s="20"/>
      <c r="F122" s="22"/>
      <c r="G122" s="26">
        <f>G125</f>
      </c>
      <c r="H122" s="28" t="s">
        <v>24</v>
      </c>
      <c r="J122" s="30" t="n">
        <v>35.0</v>
      </c>
      <c r="K122" s="31" t="n">
        <v>3.0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14"/>
      <c r="B125" s="15"/>
      <c r="C125" s="15"/>
      <c r="D125" s="16" t="s">
        <v>64</v>
      </c>
      <c r="E125" s="20"/>
      <c r="F125" s="22"/>
      <c r="G125" s="27"/>
      <c r="H125" s="28" t="s">
        <v>24</v>
      </c>
      <c r="J125" s="30" t="n">
        <v>36.0</v>
      </c>
      <c r="K125" s="31" t="n">
        <v>4.0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65</v>
      </c>
      <c r="F127" s="23" t="n">
        <v>6.0</v>
      </c>
      <c r="G127" s="27"/>
      <c r="H127" s="29"/>
      <c r="J127" s="30"/>
      <c r="K127" s="31"/>
    </row>
    <row r="128" ht="15.0" customHeight="true">
      <c r="A128" s="14"/>
      <c r="B128" s="15"/>
      <c r="C128" s="15" t="s">
        <v>66</v>
      </c>
      <c r="D128" s="16"/>
      <c r="E128" s="20"/>
      <c r="F128" s="22"/>
      <c r="G128" s="26">
        <f>G131</f>
      </c>
      <c r="H128" s="28" t="s">
        <v>24</v>
      </c>
      <c r="J128" s="30" t="n">
        <v>37.0</v>
      </c>
      <c r="K128" s="31" t="n">
        <v>3.0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6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6"/>
      <c r="H130" s="29"/>
      <c r="J130" s="30"/>
      <c r="K130" s="31"/>
    </row>
    <row r="131" ht="15.0" customHeight="true">
      <c r="A131" s="14"/>
      <c r="B131" s="15"/>
      <c r="C131" s="15"/>
      <c r="D131" s="16" t="s">
        <v>67</v>
      </c>
      <c r="E131" s="20"/>
      <c r="F131" s="22"/>
      <c r="G131" s="27"/>
      <c r="H131" s="28" t="s">
        <v>24</v>
      </c>
      <c r="J131" s="30" t="n">
        <v>38.0</v>
      </c>
      <c r="K131" s="31" t="n">
        <v>4.0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7"/>
      <c r="H133" s="29"/>
      <c r="J133" s="30"/>
      <c r="K133" s="31"/>
    </row>
    <row r="134" ht="15.0" customHeight="true">
      <c r="A134" s="14"/>
      <c r="B134" s="15"/>
      <c r="C134" s="15" t="s">
        <v>68</v>
      </c>
      <c r="D134" s="16"/>
      <c r="E134" s="20"/>
      <c r="F134" s="22"/>
      <c r="G134" s="26">
        <f>G137</f>
      </c>
      <c r="H134" s="28" t="s">
        <v>24</v>
      </c>
      <c r="J134" s="30" t="n">
        <v>39.0</v>
      </c>
      <c r="K134" s="31" t="n">
        <v>3.0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6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6"/>
      <c r="H136" s="29"/>
      <c r="J136" s="30"/>
      <c r="K136" s="31"/>
    </row>
    <row r="137" ht="15.0" customHeight="true">
      <c r="A137" s="14"/>
      <c r="B137" s="15"/>
      <c r="C137" s="15"/>
      <c r="D137" s="16" t="s">
        <v>69</v>
      </c>
      <c r="E137" s="20"/>
      <c r="F137" s="22"/>
      <c r="G137" s="27"/>
      <c r="H137" s="28" t="s">
        <v>24</v>
      </c>
      <c r="J137" s="30" t="n">
        <v>40.0</v>
      </c>
      <c r="K137" s="31"/>
    </row>
    <row r="138" ht="15.0" customHeight="true">
      <c r="A138" s="14"/>
      <c r="B138" s="15"/>
      <c r="C138" s="15"/>
      <c r="D138" s="16"/>
      <c r="E138" s="20" t="s">
        <v>24</v>
      </c>
      <c r="F138" s="22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7"/>
      <c r="H139" s="29"/>
      <c r="J139" s="30"/>
      <c r="K139" s="31"/>
    </row>
    <row r="140" ht="15.0" customHeight="true">
      <c r="A140" s="14"/>
      <c r="B140" s="15" t="s">
        <v>70</v>
      </c>
      <c r="C140" s="15"/>
      <c r="D140" s="16"/>
      <c r="E140" s="20"/>
      <c r="F140" s="22"/>
      <c r="G140" s="27"/>
      <c r="H140" s="28" t="s">
        <v>24</v>
      </c>
      <c r="J140" s="30" t="n">
        <v>41.0</v>
      </c>
      <c r="K140" s="31"/>
    </row>
    <row r="141" ht="15.0" customHeight="true">
      <c r="A141" s="14"/>
      <c r="B141" s="15"/>
      <c r="C141" s="15"/>
      <c r="D141" s="16"/>
      <c r="E141" s="20" t="s">
        <v>24</v>
      </c>
      <c r="F141" s="22"/>
      <c r="G141" s="27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7"/>
      <c r="H142" s="29"/>
      <c r="J142" s="30"/>
      <c r="K142" s="31"/>
    </row>
    <row r="143" ht="15.0" customHeight="true">
      <c r="A143" s="14" t="s">
        <v>71</v>
      </c>
      <c r="B143" s="15"/>
      <c r="C143" s="15"/>
      <c r="D143" s="16"/>
      <c r="E143" s="20"/>
      <c r="F143" s="22"/>
      <c r="G143" s="26">
        <f>G101+G110</f>
      </c>
      <c r="H143" s="28" t="s">
        <v>24</v>
      </c>
      <c r="J143" s="30" t="n">
        <v>42.0</v>
      </c>
      <c r="K143" s="31"/>
    </row>
    <row r="144" ht="15.0" customHeight="true">
      <c r="A144" s="14"/>
      <c r="B144" s="15"/>
      <c r="C144" s="15"/>
      <c r="D144" s="16"/>
      <c r="E144" s="20" t="s">
        <v>24</v>
      </c>
      <c r="F144" s="22"/>
      <c r="G144" s="26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6"/>
      <c r="H145" s="29"/>
      <c r="J145" s="30"/>
      <c r="K145" s="31"/>
    </row>
    <row r="146" ht="15.0" customHeight="true">
      <c r="A146" s="14"/>
      <c r="B146" s="15" t="s">
        <v>72</v>
      </c>
      <c r="C146" s="15"/>
      <c r="D146" s="16"/>
      <c r="E146" s="20"/>
      <c r="F146" s="22"/>
      <c r="G146" s="27"/>
      <c r="H146" s="28" t="s">
        <v>24</v>
      </c>
      <c r="J146" s="30" t="n">
        <v>43.0</v>
      </c>
      <c r="K146" s="31" t="n">
        <v>210.0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7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7"/>
      <c r="H148" s="29"/>
      <c r="J148" s="30"/>
      <c r="K148" s="31"/>
    </row>
    <row r="149" ht="15.0" customHeight="true">
      <c r="A149" s="14"/>
      <c r="B149" s="15"/>
      <c r="C149" s="15" t="s">
        <v>73</v>
      </c>
      <c r="D149" s="16"/>
      <c r="E149" s="20"/>
      <c r="F149" s="22"/>
      <c r="G149" s="27"/>
      <c r="H149" s="28" t="s">
        <v>24</v>
      </c>
      <c r="J149" s="30" t="n">
        <v>44.0</v>
      </c>
      <c r="K149" s="31" t="s">
        <v>74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7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7"/>
      <c r="H151" s="29"/>
      <c r="J151" s="30"/>
      <c r="K151" s="31"/>
    </row>
    <row r="152" ht="15.0" customHeight="true">
      <c r="A152" s="14"/>
      <c r="B152" s="15"/>
      <c r="C152" s="15" t="s">
        <v>75</v>
      </c>
      <c r="D152" s="16"/>
      <c r="E152" s="20"/>
      <c r="F152" s="22"/>
      <c r="G152" s="27"/>
      <c r="H152" s="28" t="s">
        <v>24</v>
      </c>
      <c r="J152" s="30" t="n">
        <v>45.0</v>
      </c>
      <c r="K152" s="31" t="s">
        <v>76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7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7"/>
      <c r="H154" s="29"/>
      <c r="J154" s="30"/>
      <c r="K154" s="31"/>
    </row>
    <row r="155" ht="15.0" customHeight="true">
      <c r="A155" s="14" t="s">
        <v>77</v>
      </c>
      <c r="B155" s="15"/>
      <c r="C155" s="15"/>
      <c r="D155" s="16"/>
      <c r="E155" s="20"/>
      <c r="F155" s="22"/>
      <c r="G155" s="26">
        <f>G101+G110+G146</f>
      </c>
      <c r="H155" s="28" t="s">
        <v>24</v>
      </c>
      <c r="J155" s="30" t="n">
        <v>46.0</v>
      </c>
      <c r="K155" s="31"/>
    </row>
    <row r="156" ht="15.0" customHeight="true">
      <c r="A156" s="14"/>
      <c r="B156" s="15"/>
      <c r="C156" s="15"/>
      <c r="D156" s="16"/>
      <c r="E156" s="20" t="s">
        <v>24</v>
      </c>
      <c r="F156" s="22"/>
      <c r="G156" s="26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6"/>
      <c r="H157" s="29"/>
      <c r="J157" s="30"/>
      <c r="K157" s="31"/>
    </row>
    <row r="158" ht="15.0" customHeight="true">
      <c r="A158" s="14"/>
      <c r="B158" s="15" t="s">
        <v>78</v>
      </c>
      <c r="C158" s="15"/>
      <c r="D158" s="16"/>
      <c r="E158" s="20"/>
      <c r="F158" s="22"/>
      <c r="G158" s="27"/>
      <c r="H158" s="28" t="s">
        <v>24</v>
      </c>
      <c r="J158" s="30" t="n">
        <v>47.0</v>
      </c>
      <c r="K158" s="31" t="s">
        <v>79</v>
      </c>
    </row>
    <row r="159" ht="15.0" customHeight="true">
      <c r="A159" s="14"/>
      <c r="B159" s="15"/>
      <c r="C159" s="15"/>
      <c r="D159" s="16"/>
      <c r="E159" s="20" t="s">
        <v>24</v>
      </c>
      <c r="F159" s="22"/>
      <c r="G159" s="27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7"/>
      <c r="H160" s="29"/>
      <c r="J160" s="30"/>
      <c r="K160" s="31"/>
    </row>
    <row r="161" ht="15.0" customHeight="true">
      <c r="A161" s="14"/>
      <c r="B161" s="15" t="s">
        <v>80</v>
      </c>
      <c r="C161" s="15"/>
      <c r="D161" s="16"/>
      <c r="E161" s="20"/>
      <c r="F161" s="22"/>
      <c r="G161" s="27"/>
      <c r="H161" s="28" t="s">
        <v>24</v>
      </c>
      <c r="J161" s="30" t="n">
        <v>48.0</v>
      </c>
      <c r="K161" s="31" t="n">
        <v>220.0</v>
      </c>
    </row>
    <row r="162" ht="15.0" customHeight="true">
      <c r="A162" s="14"/>
      <c r="B162" s="15"/>
      <c r="C162" s="15"/>
      <c r="D162" s="16"/>
      <c r="E162" s="20" t="s">
        <v>24</v>
      </c>
      <c r="F162" s="22"/>
      <c r="G162" s="27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7"/>
      <c r="H163" s="29"/>
      <c r="J163" s="30"/>
      <c r="K163" s="31"/>
    </row>
    <row r="164" ht="15.0" customHeight="true">
      <c r="A164" s="14" t="s">
        <v>81</v>
      </c>
      <c r="B164" s="15"/>
      <c r="C164" s="15"/>
      <c r="D164" s="16"/>
      <c r="E164" s="20"/>
      <c r="F164" s="22"/>
      <c r="G164" s="26">
        <f>G155+G161</f>
      </c>
      <c r="H164" s="28" t="s">
        <v>24</v>
      </c>
      <c r="J164" s="30" t="n">
        <v>49.0</v>
      </c>
      <c r="K164" s="31" t="n">
        <v>30.0</v>
      </c>
    </row>
    <row r="165" ht="15.0" customHeight="true">
      <c r="A165" s="14"/>
      <c r="B165" s="15"/>
      <c r="C165" s="15"/>
      <c r="D165" s="16"/>
      <c r="E165" s="20" t="s">
        <v>24</v>
      </c>
      <c r="F165" s="22"/>
      <c r="G165" s="26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6"/>
      <c r="H166" s="29"/>
      <c r="J166" s="30"/>
      <c r="K166" s="31"/>
    </row>
    <row r="167" ht="15.0" customHeight="true">
      <c r="A167" s="32" t="s">
        <v>82</v>
      </c>
      <c r="B167" s="33"/>
      <c r="C167" s="33"/>
      <c r="D167" s="34"/>
      <c r="E167" s="41"/>
      <c r="F167" s="44"/>
      <c r="G167" s="50">
        <f>G164</f>
      </c>
      <c r="H167" s="51" t="s">
        <v>24</v>
      </c>
      <c r="J167" s="55" t="n">
        <v>50.0</v>
      </c>
      <c r="K167" s="55" t="n">
        <v>30.0</v>
      </c>
    </row>
    <row r="168" ht="15.0" customHeight="true">
      <c r="A168" s="35"/>
      <c r="B168" s="36"/>
      <c r="C168" s="36"/>
      <c r="D168" s="37"/>
      <c r="E168" s="42" t="s">
        <v>24</v>
      </c>
      <c r="F168" s="45"/>
      <c r="G168" s="50"/>
      <c r="H168" s="52" t="s">
        <v>24</v>
      </c>
    </row>
    <row r="169" ht="15.0" customHeight="true">
      <c r="A169" s="38"/>
      <c r="B169" s="39"/>
      <c r="C169" s="39"/>
      <c r="D169" s="40"/>
      <c r="E169" s="43" t="s">
        <v>25</v>
      </c>
      <c r="F169" s="46" t="n">
        <v>1.0</v>
      </c>
      <c r="G169" s="50"/>
      <c r="H169" s="53"/>
    </row>
    <row r="170">
      <c r="A170" s="56" t="s">
        <v>83</v>
      </c>
      <c r="B170" s="57" t="s">
        <v>84</v>
      </c>
      <c r="J170" s="30" t="n">
        <v>99999.0</v>
      </c>
    </row>
    <row r="171">
      <c r="A171" s="56" t="s">
        <v>85</v>
      </c>
      <c r="B171" s="57" t="s">
        <v>86</v>
      </c>
    </row>
    <row r="172">
      <c r="A172" s="56" t="s">
        <v>87</v>
      </c>
      <c r="B172" s="57" t="s">
        <v>88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72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2026-07-03T06:02:14Z</dcterms:created>
  <dc:creator>Apache POI</dc:creator>
</cp:coreProperties>
</file>